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16 QI SALES" sheetId="1" r:id="rId1"/>
    <sheet name="COMPARISON" sheetId="3" r:id="rId2"/>
  </sheets>
  <calcPr calcId="152511"/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4" i="3"/>
  <c r="G5" i="3" l="1"/>
  <c r="G6" i="3"/>
  <c r="G7" i="3"/>
  <c r="G8" i="3"/>
  <c r="G9" i="3"/>
  <c r="G10" i="3"/>
  <c r="G4" i="3"/>
  <c r="J5" i="1"/>
  <c r="J6" i="1"/>
  <c r="J7" i="1"/>
  <c r="J8" i="1"/>
  <c r="J4" i="1"/>
  <c r="K5" i="1"/>
  <c r="K6" i="1"/>
  <c r="K7" i="1"/>
  <c r="K8" i="1"/>
  <c r="K4" i="1"/>
  <c r="G7" i="1"/>
  <c r="E5" i="1"/>
  <c r="E6" i="1"/>
  <c r="E7" i="1"/>
  <c r="E8" i="1"/>
  <c r="G5" i="1"/>
  <c r="G6" i="1"/>
  <c r="G8" i="1"/>
  <c r="I5" i="1"/>
  <c r="I6" i="1"/>
  <c r="I7" i="1"/>
  <c r="I8" i="1"/>
  <c r="I4" i="1"/>
  <c r="G4" i="1"/>
  <c r="E4" i="1"/>
</calcChain>
</file>

<file path=xl/sharedStrings.xml><?xml version="1.0" encoding="utf-8"?>
<sst xmlns="http://schemas.openxmlformats.org/spreadsheetml/2006/main" count="50" uniqueCount="25">
  <si>
    <t>ITEM CODE</t>
  </si>
  <si>
    <t>ITEM NAME</t>
  </si>
  <si>
    <t>QTY</t>
  </si>
  <si>
    <t>RATE</t>
  </si>
  <si>
    <t>AMOUNT</t>
  </si>
  <si>
    <t>PR2016001</t>
  </si>
  <si>
    <t>PR2016002</t>
  </si>
  <si>
    <t>PR2016005</t>
  </si>
  <si>
    <t>MOBILE MODEL HT001</t>
  </si>
  <si>
    <t>JAN</t>
  </si>
  <si>
    <t>FEB</t>
  </si>
  <si>
    <t>MAR</t>
  </si>
  <si>
    <t>MOBILE MODEL HT005</t>
  </si>
  <si>
    <t>TELEVISION MT99</t>
  </si>
  <si>
    <t>REFRIDGERATOR 6.1</t>
  </si>
  <si>
    <t>SPLIT AC 2.5 TON</t>
  </si>
  <si>
    <t>PR2016008</t>
  </si>
  <si>
    <t>PR2016012</t>
  </si>
  <si>
    <t>PR2016015</t>
  </si>
  <si>
    <t>SALES DATA</t>
  </si>
  <si>
    <t xml:space="preserve">COMPARISON </t>
  </si>
  <si>
    <t>QUARTER I</t>
  </si>
  <si>
    <t>MOBILE MODEL HT003</t>
  </si>
  <si>
    <t>PR2016009</t>
  </si>
  <si>
    <t>TELEVISION MT80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</si>
</sst>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164" fontId="0" fillId="0" borderId="1" xfId="1" applyNumberFormat="1" applyFont="1" applyBorder="1"/>
    <xf numFmtId="164" fontId="2" fillId="0" borderId="1" xfId="1" applyNumberFormat="1" applyFont="1" applyBorder="1"/>
    <xf numFmtId="164" fontId="0" fillId="0" borderId="0" xfId="1" applyNumberFormat="1" applyFont="1"/>
    <xf numFmtId="164" fontId="0" fillId="0" borderId="1" xfId="0" applyNumberFormat="1" applyBorder="1"/>
    <xf numFmtId="0" fontId="0" fillId="0" borderId="2" xfId="0" applyBorder="1"/>
    <xf numFmtId="164" fontId="0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D4" sqref="D4"/>
    </sheetView>
  </sheetViews>
  <sheetFormatPr defaultRowHeight="15" x14ac:dyDescent="0.25"/>
  <cols>
    <col min="1" max="1" width="12" customWidth="1"/>
    <col min="2" max="2" width="22" customWidth="1"/>
    <col min="3" max="3" width="13.140625" style="6" customWidth="1"/>
    <col min="4" max="10" width="12.28515625" style="6" customWidth="1"/>
    <col min="11" max="11" width="12.140625" customWidth="1"/>
  </cols>
  <sheetData>
    <row r="1" spans="1:11" x14ac:dyDescent="0.25">
      <c r="A1" s="1" t="s">
        <v>19</v>
      </c>
    </row>
    <row r="2" spans="1:11" x14ac:dyDescent="0.25">
      <c r="A2" s="2"/>
      <c r="B2" s="2"/>
      <c r="C2" s="4"/>
      <c r="D2" s="10" t="s">
        <v>9</v>
      </c>
      <c r="E2" s="10"/>
      <c r="F2" s="10" t="s">
        <v>10</v>
      </c>
      <c r="G2" s="10"/>
      <c r="H2" s="10" t="s">
        <v>11</v>
      </c>
      <c r="I2" s="10"/>
      <c r="J2" s="11" t="s">
        <v>21</v>
      </c>
      <c r="K2" s="12"/>
    </row>
    <row r="3" spans="1:11" x14ac:dyDescent="0.25">
      <c r="A3" s="3" t="s">
        <v>0</v>
      </c>
      <c r="B3" s="3" t="s">
        <v>1</v>
      </c>
      <c r="C3" s="5" t="s">
        <v>3</v>
      </c>
      <c r="D3" s="5" t="s">
        <v>2</v>
      </c>
      <c r="E3" s="5" t="s">
        <v>4</v>
      </c>
      <c r="F3" s="5" t="s">
        <v>2</v>
      </c>
      <c r="G3" s="5" t="s">
        <v>4</v>
      </c>
      <c r="H3" s="5" t="s">
        <v>2</v>
      </c>
      <c r="I3" s="5" t="s">
        <v>4</v>
      </c>
      <c r="J3" s="5" t="s">
        <v>2</v>
      </c>
      <c r="K3" s="5" t="s">
        <v>4</v>
      </c>
    </row>
    <row r="4" spans="1:11" x14ac:dyDescent="0.25">
      <c r="A4" s="2" t="s">
        <v>5</v>
      </c>
      <c r="B4" s="2" t="s">
        <v>8</v>
      </c>
      <c r="C4" s="4">
        <v>8200</v>
      </c>
      <c r="D4" s="4">
        <v>8</v>
      </c>
      <c r="E4" s="4">
        <f>D4*$C4</f>
        <v>65600</v>
      </c>
      <c r="F4" s="4">
        <v>10</v>
      </c>
      <c r="G4" s="4">
        <f>F4*$C4</f>
        <v>82000</v>
      </c>
      <c r="H4" s="4">
        <v>9</v>
      </c>
      <c r="I4" s="4">
        <f>H4*$C4</f>
        <v>73800</v>
      </c>
      <c r="J4" s="4">
        <f>D4+F4+H4</f>
        <v>27</v>
      </c>
      <c r="K4" s="7">
        <f>E4+G4+I4</f>
        <v>221400</v>
      </c>
    </row>
    <row r="5" spans="1:11" x14ac:dyDescent="0.25">
      <c r="A5" s="2" t="s">
        <v>7</v>
      </c>
      <c r="B5" s="2" t="s">
        <v>12</v>
      </c>
      <c r="C5" s="4">
        <v>10000</v>
      </c>
      <c r="D5" s="4">
        <v>12</v>
      </c>
      <c r="E5" s="4">
        <f t="shared" ref="E5:E8" si="0">D5*$C5</f>
        <v>120000</v>
      </c>
      <c r="F5" s="4">
        <v>15</v>
      </c>
      <c r="G5" s="4">
        <f t="shared" ref="G5:G8" si="1">F5*$C5</f>
        <v>150000</v>
      </c>
      <c r="H5" s="4">
        <v>18</v>
      </c>
      <c r="I5" s="4">
        <f t="shared" ref="I5:I8" si="2">H5*$C5</f>
        <v>180000</v>
      </c>
      <c r="J5" s="4">
        <f t="shared" ref="J5:J8" si="3">D5+F5+H5</f>
        <v>45</v>
      </c>
      <c r="K5" s="7">
        <f t="shared" ref="K5:K8" si="4">E5+G5+I5</f>
        <v>450000</v>
      </c>
    </row>
    <row r="6" spans="1:11" x14ac:dyDescent="0.25">
      <c r="A6" s="2" t="s">
        <v>16</v>
      </c>
      <c r="B6" s="2" t="s">
        <v>13</v>
      </c>
      <c r="C6" s="4">
        <v>8500</v>
      </c>
      <c r="D6" s="4">
        <v>9</v>
      </c>
      <c r="E6" s="4">
        <f t="shared" si="0"/>
        <v>76500</v>
      </c>
      <c r="F6" s="4">
        <v>11</v>
      </c>
      <c r="G6" s="4">
        <f t="shared" si="1"/>
        <v>93500</v>
      </c>
      <c r="H6" s="4">
        <v>13</v>
      </c>
      <c r="I6" s="4">
        <f t="shared" si="2"/>
        <v>110500</v>
      </c>
      <c r="J6" s="4">
        <f t="shared" si="3"/>
        <v>33</v>
      </c>
      <c r="K6" s="7">
        <f t="shared" si="4"/>
        <v>280500</v>
      </c>
    </row>
    <row r="7" spans="1:11" x14ac:dyDescent="0.25">
      <c r="A7" s="2" t="s">
        <v>17</v>
      </c>
      <c r="B7" s="2" t="s">
        <v>14</v>
      </c>
      <c r="C7" s="4">
        <v>11200</v>
      </c>
      <c r="D7" s="4">
        <v>5</v>
      </c>
      <c r="E7" s="4">
        <f t="shared" si="0"/>
        <v>56000</v>
      </c>
      <c r="F7" s="4">
        <v>4</v>
      </c>
      <c r="G7" s="4">
        <f t="shared" si="1"/>
        <v>44800</v>
      </c>
      <c r="H7" s="4">
        <v>5</v>
      </c>
      <c r="I7" s="4">
        <f t="shared" si="2"/>
        <v>56000</v>
      </c>
      <c r="J7" s="4">
        <f t="shared" si="3"/>
        <v>14</v>
      </c>
      <c r="K7" s="7">
        <f t="shared" si="4"/>
        <v>156800</v>
      </c>
    </row>
    <row r="8" spans="1:11" x14ac:dyDescent="0.25">
      <c r="A8" s="2" t="s">
        <v>18</v>
      </c>
      <c r="B8" s="2" t="s">
        <v>15</v>
      </c>
      <c r="C8" s="4">
        <v>32000</v>
      </c>
      <c r="D8" s="4">
        <v>2</v>
      </c>
      <c r="E8" s="4">
        <f t="shared" si="0"/>
        <v>64000</v>
      </c>
      <c r="F8" s="4">
        <v>4</v>
      </c>
      <c r="G8" s="4">
        <f t="shared" si="1"/>
        <v>128000</v>
      </c>
      <c r="H8" s="4">
        <v>5</v>
      </c>
      <c r="I8" s="4">
        <f t="shared" si="2"/>
        <v>160000</v>
      </c>
      <c r="J8" s="4">
        <f t="shared" si="3"/>
        <v>11</v>
      </c>
      <c r="K8" s="7">
        <f t="shared" si="4"/>
        <v>352000</v>
      </c>
    </row>
  </sheetData>
  <mergeCells count="4">
    <mergeCell ref="D2:E2"/>
    <mergeCell ref="F2:G2"/>
    <mergeCell ref="H2:I2"/>
    <mergeCell ref="J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C8" sqref="C8"/>
    </sheetView>
  </sheetViews>
  <sheetFormatPr defaultRowHeight="15" x14ac:dyDescent="0.25"/>
  <cols>
    <col min="1" max="1" width="12" customWidth="1"/>
    <col min="2" max="2" width="22" customWidth="1"/>
    <col min="3" max="3" width="9.42578125" customWidth="1"/>
    <col min="4" max="4" width="11.140625" customWidth="1"/>
    <col min="5" max="5" width="12.7109375" customWidth="1"/>
    <col min="6" max="6" width="10.7109375" customWidth="1"/>
    <col min="7" max="7" width="14.140625" customWidth="1"/>
  </cols>
  <sheetData>
    <row r="1" spans="1:7" x14ac:dyDescent="0.25">
      <c r="A1" s="1" t="s">
        <v>20</v>
      </c>
      <c r="D1" s="13">
        <v>2015</v>
      </c>
      <c r="E1" s="13"/>
      <c r="F1" s="13">
        <v>2016</v>
      </c>
      <c r="G1" s="13"/>
    </row>
    <row r="2" spans="1:7" x14ac:dyDescent="0.25">
      <c r="A2" s="2"/>
      <c r="B2" s="2"/>
      <c r="C2" s="8"/>
      <c r="D2" s="11" t="s">
        <v>21</v>
      </c>
      <c r="E2" s="12"/>
      <c r="F2" s="11" t="s">
        <v>21</v>
      </c>
      <c r="G2" s="12"/>
    </row>
    <row r="3" spans="1:7" x14ac:dyDescent="0.25">
      <c r="A3" s="3" t="s">
        <v>0</v>
      </c>
      <c r="B3" s="3" t="s">
        <v>1</v>
      </c>
      <c r="C3" s="3" t="s">
        <v>3</v>
      </c>
      <c r="D3" s="5" t="s">
        <v>2</v>
      </c>
      <c r="E3" s="5" t="s">
        <v>4</v>
      </c>
      <c r="F3" s="5" t="s">
        <v>2</v>
      </c>
      <c r="G3" s="5" t="s">
        <v>4</v>
      </c>
    </row>
    <row r="4" spans="1:7" x14ac:dyDescent="0.25">
      <c r="A4" s="2" t="s">
        <v>5</v>
      </c>
      <c r="B4" s="2" t="s">
        <v>8</v>
      </c>
      <c r="C4" s="4">
        <v>8200</v>
      </c>
      <c r="D4" s="4">
        <v>10</v>
      </c>
      <c r="E4" s="4"/>
      <c r="F4" s="9">
        <f>IFERROR(VLOOKUP(A4,'2016 QI SALES'!$A$3:$J$8,4,0),0)</f>
        <v>8</v>
      </c>
      <c r="G4" s="4">
        <f>F4*C4</f>
        <v>65600</v>
      </c>
    </row>
    <row r="5" spans="1:7" x14ac:dyDescent="0.25">
      <c r="A5" s="2" t="s">
        <v>6</v>
      </c>
      <c r="B5" s="2" t="s">
        <v>22</v>
      </c>
      <c r="C5" s="4">
        <v>5400</v>
      </c>
      <c r="D5" s="4">
        <v>5</v>
      </c>
      <c r="E5" s="4">
        <v>0</v>
      </c>
      <c r="F5" s="9">
        <f>IFERROR(VLOOKUP(A5,'2016 QI SALES'!$A$3:$J$8,4,0),0)</f>
        <v>0</v>
      </c>
      <c r="G5" s="4">
        <f t="shared" ref="G5:G10" si="0">F5*C5</f>
        <v>0</v>
      </c>
    </row>
    <row r="6" spans="1:7" x14ac:dyDescent="0.25">
      <c r="A6" s="2" t="s">
        <v>7</v>
      </c>
      <c r="B6" s="2" t="s">
        <v>12</v>
      </c>
      <c r="C6" s="4">
        <v>10000</v>
      </c>
      <c r="D6" s="4">
        <v>8</v>
      </c>
      <c r="E6" s="4">
        <v>0</v>
      </c>
      <c r="F6" s="9">
        <f>IFERROR(VLOOKUP(A6,'2016 QI SALES'!$A$3:$J$8,4,0),0)</f>
        <v>12</v>
      </c>
      <c r="G6" s="4">
        <f t="shared" si="0"/>
        <v>120000</v>
      </c>
    </row>
    <row r="7" spans="1:7" x14ac:dyDescent="0.25">
      <c r="A7" s="2" t="s">
        <v>16</v>
      </c>
      <c r="B7" s="2" t="s">
        <v>13</v>
      </c>
      <c r="C7" s="4">
        <v>8500</v>
      </c>
      <c r="D7" s="4">
        <v>5</v>
      </c>
      <c r="E7" s="4">
        <v>0</v>
      </c>
      <c r="F7" s="9">
        <f>IFERROR(VLOOKUP(A7,'2016 QI SALES'!$A$3:$J$8,4,0),0)</f>
        <v>9</v>
      </c>
      <c r="G7" s="4">
        <f t="shared" si="0"/>
        <v>76500</v>
      </c>
    </row>
    <row r="8" spans="1:7" x14ac:dyDescent="0.25">
      <c r="A8" s="2" t="s">
        <v>23</v>
      </c>
      <c r="B8" s="2" t="s">
        <v>24</v>
      </c>
      <c r="C8" s="4">
        <v>10000</v>
      </c>
      <c r="D8" s="4">
        <v>4</v>
      </c>
      <c r="E8" s="4">
        <v>0</v>
      </c>
      <c r="F8" s="9">
        <f>IFERROR(VLOOKUP(A8,'2016 QI SALES'!$A$3:$J$8,4,0),0)</f>
        <v>0</v>
      </c>
      <c r="G8" s="4">
        <f t="shared" si="0"/>
        <v>0</v>
      </c>
    </row>
    <row r="9" spans="1:7" x14ac:dyDescent="0.25">
      <c r="A9" s="2" t="s">
        <v>17</v>
      </c>
      <c r="B9" s="2" t="s">
        <v>14</v>
      </c>
      <c r="C9" s="4">
        <v>11200</v>
      </c>
      <c r="D9" s="4">
        <v>4</v>
      </c>
      <c r="E9" s="4"/>
      <c r="F9" s="9">
        <f>IFERROR(VLOOKUP(A9,'2016 QI SALES'!$A$3:$J$8,4,0),0)</f>
        <v>5</v>
      </c>
      <c r="G9" s="4">
        <f t="shared" si="0"/>
        <v>56000</v>
      </c>
    </row>
    <row r="10" spans="1:7" x14ac:dyDescent="0.25">
      <c r="A10" s="2" t="s">
        <v>18</v>
      </c>
      <c r="B10" s="2" t="s">
        <v>15</v>
      </c>
      <c r="C10" s="4">
        <v>32000</v>
      </c>
      <c r="D10" s="4">
        <v>3</v>
      </c>
      <c r="E10" s="4"/>
      <c r="F10" s="9">
        <f>IFERROR(VLOOKUP(A10,'2016 QI SALES'!$A$3:$J$8,4,0),0)</f>
        <v>2</v>
      </c>
      <c r="G10" s="4">
        <f t="shared" si="0"/>
        <v>64000</v>
      </c>
    </row>
  </sheetData>
  <mergeCells count="4">
    <mergeCell ref="D2:E2"/>
    <mergeCell ref="F2:G2"/>
    <mergeCell ref="D1:E1"/>
    <mergeCell ref="F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2016 QI SALES</vt:lpstr>
      <vt:lpstr>COMPARISON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2016-08-11T08:56:58Z</dcterms:modified>
</cp:coreProperties>
</file>